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39" documentId="8_{1F6DE87C-0FD1-4E7F-BB21-A7C3ADD6717C}" xr6:coauthVersionLast="47" xr6:coauthVersionMax="47" xr10:uidLastSave="{5FF91A02-4CC7-40C9-914D-755FDF8B2478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8" i="9" a="1"/>
  <c r="C19" i="9" a="1"/>
  <c r="C16" i="9" a="1"/>
  <c r="C17" i="9" a="1"/>
  <c r="C21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G48" i="8" l="1"/>
  <c r="G44" i="8"/>
  <c r="G43" i="8"/>
  <c r="G30" i="8"/>
  <c r="F32" i="8"/>
  <c r="G32" i="8" s="1"/>
  <c r="H32" i="8" s="1"/>
  <c r="E33" i="8"/>
  <c r="F33" i="8" s="1"/>
  <c r="G33" i="8" s="1"/>
  <c r="H33" i="8" s="1"/>
  <c r="H48" i="8" l="1"/>
  <c r="H44" i="8"/>
  <c r="H43" i="8"/>
  <c r="H30" i="8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<sst xmlns="http://schemas.openxmlformats.org/spreadsheetml/2006/main" count="1647" uniqueCount="351">
  <si>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</si>
  <si>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</si>
  <si>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</si>
  <si>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</si>
  <si>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</si>
  <si>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</si>
  <si>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</si>
  <si>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</si>
  <si>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</si>
  <si>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</si>
  <si>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</si>
  <si>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</si>
  <si>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</si>
  <si>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</si>
  <si>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</si>
  <si>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</si>
  <si>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</si>
  <si>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</si>
  <si>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</si>
  <si>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</si>
  <si>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</si>
  <si>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</si>
  <si>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</si>
  <si>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</si>
  <si>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</si>
  <si>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</si>
  <si>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</si>
  <si>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</si>
  <si>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</si>
  <si>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</si>
  <si>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</si>
  <si>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</si>
  <si>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</si>
  <si>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</si>
  <si>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</si>
  <si>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</si>
  <si>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</si>
  <si>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</si>
  <si>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</si>
  <si>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</si>
  <si>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</si>
  <si>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</si>
  <si>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</si>
  <si>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</si>
  <si>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</si>
  <si>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</si>
  <si>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</si>
  <si>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</si>
  <si>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</si>
  <si>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</si>
  <si>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</si>
  <si>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</si>
  <si>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</si>
  <si>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</si>
  <si>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</si>
  <si>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</si>
  <si>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</si>
  <si>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</si>
  <si>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</si>
  <si>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</si>
  <si>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</si>
  <si>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</si>
  <si>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</si>
  <si>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</si>
  <si>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</si>
  <si>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</si>
  <si>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</si>
  <si>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</si>
  <si>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</si>
  <si>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</si>
  <si>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</si>
  <si>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</si>
  <si>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</si>
  <si>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</si>
  <si>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</si>
  <si>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</si>
  <si>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</si>
  <si>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</si>
  <si>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</si>
  <si>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</si>
  <si>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</si>
  <si>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</si>
  <si>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</si>
  <si>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</si>
  <si>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</si>
  <si>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</si>
  <si>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</si>
  <si>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</si>
  <si>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</si>
  <si>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</si>
  <si>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</si>
  <si>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</si>
  <si>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</si>
  <si>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</si>
  <si>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</si>
  <si>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</si>
  <si>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</si>
  <si>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</si>
  <si>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</si>
  <si>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</si>
  <si>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</si>
  <si>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</si>
  <si>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</si>
  <si>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</si>
  <si>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</si>
  <si>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</si>
  <si>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</si>
  <si>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</si>
  <si>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</si>
  <si>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</si>
  <si>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</si>
  <si>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</si>
  <si>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</si>
  <si>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</si>
  <si>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</si>
  <si>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</si>
  <si>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</si>
  <si>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</si>
  <si>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</si>
  <si>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</si>
  <si>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</si>
  <si>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</si>
  <si>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</si>
  <si>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</si>
  <si>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</si>
  <si>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</si>
  <si>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</si>
  <si>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</si>
  <si>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</si>
  <si>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</si>
  <si>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</si>
  <si>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</si>
  <si>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</si>
  <si>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</si>
  <si>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</si>
  <si>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</si>
  <si>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</si>
  <si>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</si>
  <si>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</si>
  <si>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</si>
  <si>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</si>
  <si>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</si>
  <si>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</si>
  <si>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</si>
  <si>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</si>
  <si>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</si>
  <si>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</si>
  <si>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</si>
  <si>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</si>
  <si>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</si>
  <si>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</si>
  <si>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</si>
  <si>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</si>
  <si>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</si>
  <si>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</si>
  <si>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</si>
  <si>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</si>
  <si>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</si>
  <si>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</si>
  <si>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</si>
  <si>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</si>
  <si>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</si>
  <si>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</si>
  <si>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</si>
  <si>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</si>
  <si>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</si>
  <si>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</si>
  <si>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</si>
  <si>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</si>
  <si>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</si>
  <si>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</si>
  <si>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</si>
  <si>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</si>
  <si>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</si>
  <si>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</si>
  <si>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</si>
  <si>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</si>
  <si>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</si>
  <si>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</si>
  <si>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</si>
  <si>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</si>
  <si>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</si>
  <si>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</si>
  <si>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</si>
  <si>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</si>
  <si>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</si>
  <si>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</si>
  <si>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</si>
  <si>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</si>
  <si>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</si>
  <si>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</si>
  <si>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</si>
  <si>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</si>
  <si>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</si>
  <si>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</si>
  <si>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</si>
  <si>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</si>
  <si>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</si>
  <si>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</si>
  <si>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</si>
  <si>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</si>
  <si>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</si>
  <si>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</si>
  <si>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</si>
  <si>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</si>
  <si>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</si>
  <si>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</si>
  <si>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</si>
  <si>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</si>
  <si>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</si>
  <si>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</si>
  <si>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</si>
  <si>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</si>
  <si>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</si>
  <si>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</si>
  <si>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</si>
  <si>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</si>
  <si>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</si>
  <si>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</si>
  <si>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</si>
  <si>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</si>
  <si>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</si>
  <si>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</si>
  <si>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</si>
  <si>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</si>
  <si>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</si>
  <si>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</si>
  <si>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</si>
  <si>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</si>
  <si>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</si>
  <si>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</si>
  <si>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</si>
  <si>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</si>
  <si>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</si>
  <si>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</si>
  <si>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</si>
  <si>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</si>
  <si>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</si>
  <si>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</si>
  <si>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</si>
  <si>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</si>
  <si>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</si>
  <si>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</si>
  <si>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</si>
  <si>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</si>
  <si>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</si>
  <si>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</si>
  <si>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</si>
  <si>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</si>
  <si>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</si>
  <si>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</si>
  <si>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</si>
  <si>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</si>
  <si>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</si>
  <si>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</si>
  <si>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</si>
  <si>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</si>
  <si>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</si>
  <si>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</si>
  <si>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</si>
  <si>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</si>
  <si>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</si>
  <si>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</si>
  <si>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</si>
  <si>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</si>
  <si>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</si>
  <si>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</si>
  <si>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</si>
  <si>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</si>
  <si>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</si>
  <si>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</si>
  <si>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</si>
  <si>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</si>
  <si>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</si>
  <si>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</si>
  <si>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</si>
  <si>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</si>
  <si>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</si>
  <si>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</si>
  <si>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</si>
  <si>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</si>
  <si>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</si>
  <si>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</si>
  <si>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</si>
  <si>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</si>
  <si>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</si>
  <si>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</si>
  <si>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</si>
  <si>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</si>
  <si>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</si>
  <si>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</si>
  <si>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</si>
  <si>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</si>
  <si>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</si>
  <si>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</si>
  <si>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</si>
  <si>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</si>
  <si>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</si>
  <si>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</si>
  <si>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</si>
  <si>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</si>
  <si>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</si>
  <si>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</si>
  <si>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</si>
  <si>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</si>
  <si>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</si>
  <si>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</si>
  <si>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</si>
  <si>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</si>
  <si>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</si>
  <si>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</si>
  <si>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</si>
  <si>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</si>
  <si>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</si>
  <si>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</si>
  <si>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</si>
  <si>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</si>
  <si>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</si>
  <si>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</si>
  <si>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</si>
  <si>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</si>
  <si>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</si>
  <si>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</si>
  <si>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</si>
  <si>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</si>
  <si>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</si>
  <si>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</si>
  <si>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</si>
  <si>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</si>
  <si>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</si>
  <si>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</si>
  <si>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</si>
  <si>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</si>
  <si>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</si>
  <si>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</si>
  <si>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</si>
  <si>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</si>
  <si>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</si>
  <si>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</si>
  <si>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</si>
  <si>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</si>
  <si>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</si>
  <si>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</si>
  <si>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</si>
  <si>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K.Gražionių</t>
  </si>
  <si>
    <t>Aukštelkų k., K. Gražionių k.</t>
  </si>
  <si>
    <t>LT02671KGRAZIONIU</t>
  </si>
  <si>
    <t>Kalnelio Gražionių vandenvietė</t>
  </si>
  <si>
    <t>Kaštonų g. 2, Kalnelio Gražionys</t>
  </si>
  <si>
    <t>Ugdymo įstaiga</t>
  </si>
  <si>
    <t>Taikos g. 12, Aukštelkai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</si>
</sst>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Indikator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4" t="s">
        <v>8</v>
      </c>
      <c r="C9" s="44" t="s">
        <v>9</v>
      </c>
      <c r="D9" s="29" t="s">
        <v>10</v>
      </c>
    </row>
    <row r="10" spans="2:4" ht="17.600000000000001" x14ac:dyDescent="0.4">
      <c r="B10" s="115"/>
      <c r="C10" s="119" t="s">
        <v>11</v>
      </c>
      <c r="D10" s="29" t="s">
        <v>328</v>
      </c>
    </row>
    <row r="11" spans="2:4" ht="17.600000000000001" x14ac:dyDescent="0.4">
      <c r="B11" s="115"/>
      <c r="C11" s="120"/>
      <c r="D11" s="29" t="s">
        <v>12</v>
      </c>
    </row>
    <row r="12" spans="2:4" ht="17.600000000000001" x14ac:dyDescent="0.4">
      <c r="B12" s="115"/>
      <c r="C12" s="45" t="s">
        <v>13</v>
      </c>
      <c r="D12" s="29" t="s">
        <v>14</v>
      </c>
    </row>
    <row r="13" spans="2:4" ht="17.600000000000001" x14ac:dyDescent="0.4">
      <c r="B13" s="115"/>
      <c r="C13" s="117" t="s">
        <v>15</v>
      </c>
      <c r="D13" s="29" t="s">
        <v>329</v>
      </c>
    </row>
    <row r="14" spans="2:4" ht="17.600000000000001" x14ac:dyDescent="0.4">
      <c r="B14" s="115"/>
      <c r="C14" s="118"/>
      <c r="D14" s="29" t="s">
        <v>16</v>
      </c>
    </row>
    <row r="15" spans="2:4" ht="17.600000000000001" x14ac:dyDescent="0.4">
      <c r="B15" s="116"/>
      <c r="C15" s="46" t="s">
        <v>17</v>
      </c>
      <c r="D15" s="29" t="s">
        <v>18</v>
      </c>
    </row>
    <row r="16" spans="2:4" ht="17.600000000000001" x14ac:dyDescent="0.4">
      <c r="B16" s="114" t="s">
        <v>19</v>
      </c>
      <c r="C16" s="47" t="s">
        <v>20</v>
      </c>
      <c r="D16" s="29" t="s">
        <v>21</v>
      </c>
    </row>
    <row r="17" spans="2:5" ht="17.600000000000001" x14ac:dyDescent="0.4">
      <c r="B17" s="115"/>
      <c r="C17" s="47" t="s">
        <v>22</v>
      </c>
      <c r="D17" s="29" t="s">
        <v>23</v>
      </c>
    </row>
    <row r="18" spans="2:5" ht="52.75" x14ac:dyDescent="0.4">
      <c r="B18" s="115"/>
      <c r="C18" s="47" t="s">
        <v>24</v>
      </c>
      <c r="D18" s="29" t="s">
        <v>330</v>
      </c>
    </row>
    <row r="19" spans="2:5" ht="17.600000000000001" x14ac:dyDescent="0.4">
      <c r="B19" s="116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586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221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30" sqref="D30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1" t="s">
        <v>61</v>
      </c>
      <c r="C4" s="121"/>
      <c r="D4" s="121"/>
      <c r="E4" s="121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4</v>
      </c>
      <c r="D7" s="22">
        <v>4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>
        <f>VLOOKUP(PlanDaznVandens[[#This Row],[Grupė]],TarpDažnumas[],3,FALSE)</f>
        <v>1</v>
      </c>
      <c r="D9" s="22">
        <v>1</v>
      </c>
      <c r="E9" s="104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1" t="s">
        <v>12</v>
      </c>
      <c r="C11" s="121"/>
      <c r="D11" s="121"/>
      <c r="E11" s="121"/>
    </row>
    <row r="12" spans="2:21" ht="18.75" customHeight="1" x14ac:dyDescent="0.4">
      <c r="B12" s="18"/>
      <c r="C12" s="19"/>
      <c r="F12" s="122" t="s">
        <v>69</v>
      </c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347</v>
      </c>
      <c r="D14" s="113" t="s">
        <v>348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349</v>
      </c>
      <c r="D15" s="88" t="s">
        <v>350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 t="s">
        <v>86</v>
      </c>
      <c r="M15" s="49"/>
      <c r="N15" s="49" t="s">
        <v>86</v>
      </c>
      <c r="O15" s="49"/>
      <c r="P15" s="49"/>
      <c r="Q15" s="51"/>
      <c r="R15" s="54">
        <v>3</v>
      </c>
      <c r="S15" s="54"/>
      <c r="T15" s="56"/>
      <c r="U15" s="71">
        <f>IF(PlanMegVandens[[#This Row],[Mėginių ėmimo vietos pavadinimas]]&lt;&gt;"",SUM(PlanMegVandens[[#This Row],[A]:[Rad]]),"")</f>
        <v>3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4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6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D99" sqref="D99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14</v>
      </c>
      <c r="C4" s="121"/>
      <c r="D4" s="121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4</v>
      </c>
      <c r="G7" s="41">
        <v>4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4</v>
      </c>
      <c r="G8" s="42">
        <v>4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4</v>
      </c>
      <c r="G47" s="42">
        <v>3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4</v>
      </c>
      <c r="G49" s="42">
        <v>4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4</v>
      </c>
      <c r="G50" s="42">
        <v>4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4</v>
      </c>
      <c r="G51" s="42">
        <v>4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4</v>
      </c>
      <c r="G56" s="42">
        <v>4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4</v>
      </c>
      <c r="G57" s="42">
        <v>4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4</v>
      </c>
      <c r="G58" s="42">
        <v>3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4</v>
      </c>
      <c r="G60" s="42">
        <v>4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1" t="s">
        <v>174</v>
      </c>
      <c r="C4" s="121"/>
      <c r="D4" s="121"/>
      <c r="E4" s="121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1" t="s">
        <v>16</v>
      </c>
      <c r="C9" s="121"/>
      <c r="D9" s="121"/>
      <c r="E9" s="121"/>
    </row>
    <row r="10" spans="2:18" ht="18.75" customHeight="1" x14ac:dyDescent="0.4">
      <c r="B10" s="18"/>
      <c r="C10" s="19"/>
      <c r="F10" s="122" t="s">
        <v>69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18</v>
      </c>
      <c r="C4" s="121"/>
      <c r="D4" s="121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4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4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4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1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4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4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2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2026-04-08T10:51:43Z</dcterms:modified>
  <cp:category/>
  <cp:contentStatus/>
</cp:coreProperties>
</file>